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6\Бюджет\"/>
    </mc:Choice>
  </mc:AlternateContent>
  <bookViews>
    <workbookView xWindow="0" yWindow="1860" windowWidth="14910" windowHeight="10965"/>
  </bookViews>
  <sheets>
    <sheet name="2026" sheetId="10" r:id="rId1"/>
  </sheets>
  <definedNames>
    <definedName name="_xlnm._FilterDatabase" localSheetId="0" hidden="1">'2026'!$A$11:$E$11</definedName>
    <definedName name="_xlnm.Print_Titles" localSheetId="0">'2026'!$11:$11</definedName>
    <definedName name="_xlnm.Print_Area" localSheetId="0">'2026'!$A$1:$D$39</definedName>
  </definedNames>
  <calcPr calcId="162913" fullPrecision="0"/>
</workbook>
</file>

<file path=xl/calcChain.xml><?xml version="1.0" encoding="utf-8"?>
<calcChain xmlns="http://schemas.openxmlformats.org/spreadsheetml/2006/main">
  <c r="C24" i="10" l="1"/>
  <c r="C15" i="10" l="1"/>
  <c r="C33" i="10" l="1"/>
  <c r="C30" i="10"/>
  <c r="C32" i="10" l="1"/>
  <c r="C22" i="10" l="1"/>
  <c r="C19" i="10"/>
  <c r="C13" i="10"/>
  <c r="C36" i="10" l="1"/>
  <c r="C29" i="10" s="1"/>
  <c r="C28" i="10" l="1"/>
  <c r="C26" i="10" l="1"/>
  <c r="C17" i="10" l="1"/>
  <c r="C12" i="10" s="1"/>
  <c r="C39" i="10" l="1"/>
</calcChain>
</file>

<file path=xl/sharedStrings.xml><?xml version="1.0" encoding="utf-8"?>
<sst xmlns="http://schemas.openxmlformats.org/spreadsheetml/2006/main" count="66" uniqueCount="64">
  <si>
    <t>ПРОЧИЕ НЕНАЛОГОВЫЕ ДОХОДЫ</t>
  </si>
  <si>
    <t>Прочие неналоговые доходы</t>
  </si>
  <si>
    <t>БЕЗВОЗМЕЗДНЫЕ ПОСТУПЛЕНИЯ</t>
  </si>
  <si>
    <t>Итого доходов</t>
  </si>
  <si>
    <t>НАЛОГОВЫЕ И НЕНАЛОГОВЫЕ ДОХОДЫ</t>
  </si>
  <si>
    <t xml:space="preserve">Наименование </t>
  </si>
  <si>
    <t>Код бюджетной классификации Российской Федерации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</si>
  <si>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</si>
  <si>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</si>
  <si>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</si>
  <si>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</si>
  <si>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</si>
  <si>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НАЛОГИ НА ИМУЩЕСТВО</t>
  </si>
  <si>
    <t>000 1 00 00000 00 0000 000</t>
  </si>
  <si>
    <t>000 1 01 00000 00 0000 000</t>
  </si>
  <si>
    <t>000 1 01 02000 01 0000 110</t>
  </si>
  <si>
    <t>000 1 03 00000 00 0000 000</t>
  </si>
  <si>
    <t>000 1 03 02000 01 0000 110</t>
  </si>
  <si>
    <t>000 1 05 00000 00 0000 000</t>
  </si>
  <si>
    <t>000 1 05 01000 00 0000 110</t>
  </si>
  <si>
    <t>000 1 06 00000 00 0000 000</t>
  </si>
  <si>
    <t>000 1 17 00000 00 0000 000</t>
  </si>
  <si>
    <t>000 1 17 05000 00 0000 180</t>
  </si>
  <si>
    <t>000 2 00 00000 00 0000 000</t>
  </si>
  <si>
    <t>000 2 02 00000 00 0000 000</t>
  </si>
  <si>
    <t>Сумма</t>
  </si>
  <si>
    <t>БЕЗВОЗМЕЗДНЫЕ ПОСТУПЛЕНИЯ ОТ ДРУГИХ БЮДЖЕТОВ БЮДЖЕТНОЙ СИСТЕМЫ РОССИЙСКОЙ ФЕДЕРАЦИИ</t>
  </si>
  <si>
    <t>(тыс. рублей)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</si>
  <si>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</si>
  <si>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</si>
  <si>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 xml:space="preserve">Приложение 1 </t>
  </si>
  <si>
    <t>к решению Думы МО "Бахтай"</t>
  </si>
  <si>
    <t>Единый сельскохозяйственный налог</t>
  </si>
  <si>
    <t>Земельный налог</t>
  </si>
  <si>
    <t>Налог на имущество физических лиц</t>
  </si>
  <si>
    <t>000 1 06 01000 10 0000 110</t>
  </si>
  <si>
    <t>000 1 06 06000 10 0000 110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</si>
  <si>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</si>
  <si>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</si>
  <si>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ПРОГНОЗИРУЕМЫЕ ДОХОДЫ  БЮДЖЕТА МУНИЦИПАЛЬНОГО ОБРАЗОВАНИЯ "БАХТАЙ" </t>
  </si>
  <si>
    <t xml:space="preserve">Прочие субсидии </t>
  </si>
  <si>
    <t>000 2 02 29999 00 0000 150</t>
  </si>
  <si>
    <t>Прочие субсидии бюджетам сельских поселений.</t>
  </si>
  <si>
    <t>000 2 02 29999 10 0000 150</t>
  </si>
  <si>
    <t>Дотации бюджетам сельских поселений на выравнивание бюджетной обеспеченности из бюджетов муниципальных районов</t>
  </si>
  <si>
    <t>000 202 16001 00 0000 150</t>
  </si>
  <si>
    <t>000 2 02 10000 00 0000 150</t>
  </si>
  <si>
    <t>000 2 02 30000 00 0000 150</t>
  </si>
  <si>
    <t>000 2 02 35118 10 0000 150</t>
  </si>
  <si>
    <t>000 2 02 30024 10 0000 150</t>
  </si>
  <si>
    <t>ШТРАФЫ, САНКЦИИ, ВОЗМЕЩЕНИЕ УЩЕРБА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</si>
  <si>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</si>
  <si>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000 1 16 00000 00 0000 000</t>
  </si>
  <si>
    <t>000 1 16 02000 02 0000 140</t>
  </si>
  <si>
    <t xml:space="preserve">Субсидия из областного бюджета местным бюджетам в целях софинансирования расходных обязательств муниципальных образований Иркутской области на реализацию мероприятий перечня проектов народных инициатив
</t>
  </si>
  <si>
    <t xml:space="preserve">Субсидия из областного бюджета местным бюджетам в целях софинансирования расходных обязательств муниципальных образований Иркутской области по участию в организации деятельности по созданию мест (площадок) накопления твердых коммунальных отходов
</t>
  </si>
  <si>
    <t>ДОХОДЫ ОТ ИСПОЛЬЗОВАНИЯ ИМУЩЕСТВА, НАХОДЯЩЕГОСЯ В ГОСУДАРСТВЕННОЙ И МУНИЦИПАЛЬНОЙ СОБСТВЕННОСТИ</t>
  </si>
  <si>
    <t>000 1 11 05025 10 0000 120</t>
  </si>
  <si>
    <t>000 1 11 00 000 00 0000 000</t>
  </si>
  <si>
    <t xml:space="preserve">   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    участков муниципальных бюджетных и автономных учреждений)</t>
  </si>
  <si>
    <t xml:space="preserve">"О бюджете МО "Бахтай" на 2026 год </t>
  </si>
  <si>
    <t>и плановый период 2027-2028 годы"</t>
  </si>
  <si>
    <t>от"____"__________2025г.№______</t>
  </si>
  <si>
    <t xml:space="preserve">                                                                              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</si>
</sst>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"/>
  </numFmts>
  <fonts count="9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8" fillId="0" borderId="0"/>
  </cellStyleXfs>
  <cellXfs count="49">
    <xf numFmtId="0" fontId="0" fillId="0" borderId="0" xfId="0"/>
    <xf numFmtId="0" fontId="3" fillId="0" borderId="0" xfId="1" applyFont="1" applyFill="1"/>
    <xf numFmtId="165" fontId="3" fillId="0" borderId="0" xfId="1" applyNumberFormat="1" applyFont="1" applyFill="1"/>
    <xf numFmtId="165" fontId="6" fillId="0" borderId="1" xfId="0" applyNumberFormat="1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vertical="center"/>
    </xf>
    <xf numFmtId="165" fontId="4" fillId="0" borderId="1" xfId="0" applyNumberFormat="1" applyFont="1" applyFill="1" applyBorder="1" applyAlignment="1" applyProtection="1">
      <alignment horizontal="left" vertical="center" wrapText="1"/>
    </xf>
    <xf numFmtId="165" fontId="6" fillId="0" borderId="1" xfId="0" applyNumberFormat="1" applyFont="1" applyFill="1" applyBorder="1" applyAlignment="1" applyProtection="1">
      <alignment horizontal="center" vertical="center" wrapText="1"/>
    </xf>
    <xf numFmtId="165" fontId="6" fillId="0" borderId="1" xfId="0" applyNumberFormat="1" applyFont="1" applyFill="1" applyBorder="1" applyAlignment="1">
      <alignment horizontal="left" vertical="top" wrapText="1" indent="1"/>
    </xf>
    <xf numFmtId="165" fontId="6" fillId="0" borderId="1" xfId="0" applyNumberFormat="1" applyFont="1" applyFill="1" applyBorder="1" applyAlignment="1">
      <alignment horizontal="left" wrapText="1" indent="2"/>
    </xf>
    <xf numFmtId="165" fontId="4" fillId="0" borderId="1" xfId="0" applyNumberFormat="1" applyFont="1" applyFill="1" applyBorder="1" applyAlignment="1" applyProtection="1">
      <alignment horizontal="center" vertical="center" wrapText="1"/>
    </xf>
    <xf numFmtId="165" fontId="6" fillId="0" borderId="1" xfId="0" applyNumberFormat="1" applyFont="1" applyFill="1" applyBorder="1" applyAlignment="1" applyProtection="1">
      <alignment horizontal="left" vertical="center" wrapText="1"/>
      <protection locked="0"/>
    </xf>
    <xf numFmtId="165" fontId="6" fillId="0" borderId="1" xfId="0" applyNumberFormat="1" applyFont="1" applyFill="1" applyBorder="1" applyAlignment="1">
      <alignment horizontal="left" wrapText="1" indent="1"/>
    </xf>
    <xf numFmtId="3" fontId="6" fillId="0" borderId="1" xfId="0" applyNumberFormat="1" applyFont="1" applyFill="1" applyBorder="1" applyAlignment="1" applyProtection="1">
      <alignment horizontal="center" vertical="center" wrapText="1"/>
    </xf>
    <xf numFmtId="165" fontId="6" fillId="0" borderId="1" xfId="0" applyNumberFormat="1" applyFont="1" applyFill="1" applyBorder="1" applyAlignment="1">
      <alignment horizontal="left" vertical="center" wrapText="1" indent="2"/>
    </xf>
    <xf numFmtId="0" fontId="3" fillId="0" borderId="0" xfId="1" applyFont="1" applyFill="1" applyAlignment="1">
      <alignment horizontal="center" vertical="center"/>
    </xf>
    <xf numFmtId="3" fontId="6" fillId="0" borderId="1" xfId="1" applyNumberFormat="1" applyFont="1" applyFill="1" applyBorder="1" applyAlignment="1" applyProtection="1">
      <alignment horizontal="center" vertical="center" wrapText="1"/>
    </xf>
    <xf numFmtId="165" fontId="6" fillId="0" borderId="1" xfId="1" applyNumberFormat="1" applyFont="1" applyFill="1" applyBorder="1" applyAlignment="1">
      <alignment vertical="center"/>
    </xf>
    <xf numFmtId="3" fontId="6" fillId="0" borderId="1" xfId="0" applyNumberFormat="1" applyFont="1" applyFill="1" applyBorder="1" applyAlignment="1" applyProtection="1">
      <alignment horizontal="left" vertical="center" wrapText="1" indent="1"/>
      <protection locked="0"/>
    </xf>
    <xf numFmtId="165" fontId="4" fillId="0" borderId="1" xfId="0" applyNumberFormat="1" applyFont="1" applyFill="1" applyBorder="1" applyAlignment="1" applyProtection="1">
      <alignment horizontal="left" vertical="top" wrapText="1"/>
      <protection locked="0"/>
    </xf>
    <xf numFmtId="0" fontId="3" fillId="0" borderId="0" xfId="1" applyFont="1" applyFill="1" applyBorder="1" applyAlignment="1">
      <alignment horizontal="center" vertical="center"/>
    </xf>
    <xf numFmtId="0" fontId="5" fillId="0" borderId="0" xfId="1" applyFont="1" applyFill="1" applyAlignment="1">
      <alignment horizontal="left" indent="2"/>
    </xf>
    <xf numFmtId="0" fontId="5" fillId="0" borderId="0" xfId="0" applyFont="1" applyFill="1" applyAlignment="1">
      <alignment horizontal="center" vertical="center"/>
    </xf>
    <xf numFmtId="0" fontId="6" fillId="0" borderId="0" xfId="1" applyFont="1" applyFill="1"/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right"/>
    </xf>
    <xf numFmtId="0" fontId="4" fillId="0" borderId="1" xfId="1" applyFont="1" applyFill="1" applyBorder="1" applyAlignment="1">
      <alignment horizontal="center" vertical="center" wrapText="1"/>
    </xf>
    <xf numFmtId="1" fontId="4" fillId="0" borderId="1" xfId="1" applyNumberFormat="1" applyFont="1" applyFill="1" applyBorder="1" applyAlignment="1">
      <alignment horizontal="center" vertical="center" wrapText="1"/>
    </xf>
    <xf numFmtId="3" fontId="4" fillId="0" borderId="1" xfId="1" applyNumberFormat="1" applyFont="1" applyFill="1" applyBorder="1" applyAlignment="1" applyProtection="1">
      <alignment horizontal="left" vertical="center" wrapText="1"/>
      <protection locked="0"/>
    </xf>
    <xf numFmtId="3" fontId="4" fillId="0" borderId="1" xfId="1" applyNumberFormat="1" applyFont="1" applyFill="1" applyBorder="1" applyAlignment="1" applyProtection="1">
      <alignment horizontal="center" vertical="center" wrapText="1"/>
    </xf>
    <xf numFmtId="165" fontId="4" fillId="0" borderId="1" xfId="1" applyNumberFormat="1" applyFont="1" applyFill="1" applyBorder="1" applyAlignment="1">
      <alignment vertical="center"/>
    </xf>
    <xf numFmtId="3" fontId="6" fillId="0" borderId="1" xfId="1" applyNumberFormat="1" applyFont="1" applyFill="1" applyBorder="1" applyAlignment="1" applyProtection="1">
      <alignment horizontal="left" vertical="center" wrapText="1"/>
      <protection locked="0"/>
    </xf>
    <xf numFmtId="3" fontId="6" fillId="0" borderId="1" xfId="1" applyNumberFormat="1" applyFont="1" applyFill="1" applyBorder="1" applyAlignment="1" applyProtection="1">
      <alignment horizontal="left" vertical="center" wrapText="1" indent="1"/>
      <protection locked="0"/>
    </xf>
    <xf numFmtId="3" fontId="6" fillId="0" borderId="1" xfId="0" applyNumberFormat="1" applyFont="1" applyFill="1" applyBorder="1" applyAlignment="1" applyProtection="1">
      <alignment horizontal="left" vertical="center" wrapText="1"/>
      <protection locked="0"/>
    </xf>
    <xf numFmtId="0" fontId="6" fillId="0" borderId="0" xfId="0" applyFont="1" applyFill="1" applyAlignment="1">
      <alignment vertical="center"/>
    </xf>
    <xf numFmtId="0" fontId="2" fillId="0" borderId="0" xfId="1" applyFont="1" applyFill="1" applyAlignment="1">
      <alignment horizontal="left" indent="34"/>
    </xf>
    <xf numFmtId="165" fontId="6" fillId="0" borderId="1" xfId="0" applyNumberFormat="1" applyFont="1" applyFill="1" applyBorder="1" applyAlignment="1">
      <alignment horizontal="right" vertical="center"/>
    </xf>
    <xf numFmtId="3" fontId="6" fillId="0" borderId="0" xfId="1" applyNumberFormat="1" applyFont="1" applyFill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3" fillId="0" borderId="0" xfId="1" applyFont="1" applyFill="1" applyBorder="1"/>
    <xf numFmtId="165" fontId="6" fillId="0" borderId="0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/>
    </xf>
    <xf numFmtId="165" fontId="6" fillId="0" borderId="1" xfId="0" applyNumberFormat="1" applyFont="1" applyFill="1" applyBorder="1" applyAlignment="1">
      <alignment horizontal="left" vertical="top" wrapText="1" indent="2"/>
    </xf>
    <xf numFmtId="0" fontId="4" fillId="0" borderId="0" xfId="1" applyFont="1" applyFill="1" applyAlignment="1">
      <alignment horizontal="center"/>
    </xf>
    <xf numFmtId="0" fontId="6" fillId="0" borderId="1" xfId="3" applyFont="1" applyBorder="1" applyAlignment="1">
      <alignment horizontal="center" vertical="center"/>
    </xf>
    <xf numFmtId="0" fontId="6" fillId="0" borderId="1" xfId="0" applyFont="1" applyBorder="1" applyAlignment="1">
      <alignment wrapText="1"/>
    </xf>
    <xf numFmtId="0" fontId="4" fillId="0" borderId="0" xfId="1" applyFont="1" applyFill="1" applyAlignment="1">
      <alignment horizontal="center"/>
    </xf>
    <xf numFmtId="0" fontId="7" fillId="0" borderId="0" xfId="0" applyFont="1" applyBorder="1" applyAlignment="1">
      <alignment horizontal="left"/>
    </xf>
    <xf numFmtId="0" fontId="4" fillId="0" borderId="0" xfId="1" applyFont="1" applyFill="1" applyAlignment="1">
      <alignment horizontal="center"/>
    </xf>
    <xf numFmtId="0" fontId="0" fillId="0" borderId="0" xfId="0" applyFill="1" applyAlignment="1"/>
  </cellXfs>
  <cellStyles count="4">
    <cellStyle name="Обычный" xfId="0" builtinId="0"/>
    <cellStyle name="Обычный 2" xfId="1"/>
    <cellStyle name="Обычный_Прил Доходы" xf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9"/>
  <sheetViews>
    <sheetView tabSelected="1" view="pageBreakPreview" zoomScale="85" zoomScaleNormal="77" zoomScaleSheetLayoutView="85" workbookViewId="0">
      <pane xSplit="2" ySplit="12" topLeftCell="C27" activePane="bottomRight" state="frozen"/>
      <selection pane="topRight" activeCell="C1" sqref="C1"/>
      <selection pane="bottomLeft" activeCell="A17" sqref="A17"/>
      <selection pane="bottomRight" activeCell="C36" sqref="C36"/>
    </sheetView>
  </sheetViews>
  <sheetFormatPr defaultColWidth="9.140625" defaultRowHeight="15.75" x14ac:dyDescent="0.2"/>
  <cols>
    <col min="1" max="1" width="70.5703125" style="1" customWidth="1"/>
    <col min="2" max="2" width="29.42578125" style="14" customWidth="1"/>
    <col min="3" max="3" width="19.42578125" style="1" customWidth="1"/>
    <col min="4" max="4" width="1.140625" style="1" hidden="1" customWidth="1"/>
    <col min="5" max="5" width="32.7109375" style="23" customWidth="1"/>
    <col min="6" max="6" width="34.7109375" style="1" customWidth="1"/>
    <col min="7" max="16384" width="9.140625" style="1"/>
  </cols>
  <sheetData>
    <row r="1" spans="1:5" x14ac:dyDescent="0.2">
      <c r="B1" s="46" t="s">
        <v>30</v>
      </c>
      <c r="C1" s="20"/>
    </row>
    <row r="2" spans="1:5" x14ac:dyDescent="0.2">
      <c r="B2" s="40" t="s">
        <v>31</v>
      </c>
      <c r="C2" s="20"/>
    </row>
    <row r="3" spans="1:5" x14ac:dyDescent="0.2">
      <c r="B3" s="40" t="s">
        <v>60</v>
      </c>
      <c r="C3" s="20"/>
    </row>
    <row r="4" spans="1:5" x14ac:dyDescent="0.2">
      <c r="B4" s="40" t="s">
        <v>61</v>
      </c>
      <c r="C4" s="20"/>
    </row>
    <row r="5" spans="1:5" x14ac:dyDescent="0.2">
      <c r="B5" s="40" t="s">
        <v>62</v>
      </c>
    </row>
    <row r="6" spans="1:5" x14ac:dyDescent="0.25">
      <c r="A6" s="34"/>
      <c r="B6" s="19"/>
    </row>
    <row r="7" spans="1:5" x14ac:dyDescent="0.25">
      <c r="A7" s="47" t="s">
        <v>39</v>
      </c>
      <c r="B7" s="47"/>
      <c r="C7" s="48"/>
    </row>
    <row r="8" spans="1:5" x14ac:dyDescent="0.25">
      <c r="A8" s="42" t="s">
        <v>63</v>
      </c>
      <c r="B8" s="21"/>
    </row>
    <row r="9" spans="1:5" x14ac:dyDescent="0.25">
      <c r="A9" s="45"/>
      <c r="B9" s="21"/>
    </row>
    <row r="10" spans="1:5" x14ac:dyDescent="0.25">
      <c r="A10" s="22"/>
      <c r="B10" s="23"/>
      <c r="C10" s="24" t="s">
        <v>27</v>
      </c>
    </row>
    <row r="11" spans="1:5" ht="47.25" x14ac:dyDescent="0.2">
      <c r="A11" s="25" t="s">
        <v>5</v>
      </c>
      <c r="B11" s="25" t="s">
        <v>6</v>
      </c>
      <c r="C11" s="26" t="s">
        <v>25</v>
      </c>
    </row>
    <row r="12" spans="1:5" x14ac:dyDescent="0.2">
      <c r="A12" s="27" t="s">
        <v>4</v>
      </c>
      <c r="B12" s="28" t="s">
        <v>13</v>
      </c>
      <c r="C12" s="29">
        <f>C13+C15+C17+C19+C22+C26+C24</f>
        <v>890</v>
      </c>
      <c r="D12" s="2"/>
      <c r="E12" s="36"/>
    </row>
    <row r="13" spans="1:5" x14ac:dyDescent="0.2">
      <c r="A13" s="30" t="s">
        <v>7</v>
      </c>
      <c r="B13" s="15" t="s">
        <v>14</v>
      </c>
      <c r="C13" s="16">
        <f>C14</f>
        <v>90</v>
      </c>
    </row>
    <row r="14" spans="1:5" x14ac:dyDescent="0.2">
      <c r="A14" s="31" t="s">
        <v>8</v>
      </c>
      <c r="B14" s="15" t="s">
        <v>15</v>
      </c>
      <c r="C14" s="16">
        <v>90</v>
      </c>
    </row>
    <row r="15" spans="1:5" ht="31.5" hidden="1" x14ac:dyDescent="0.2">
      <c r="A15" s="30" t="s">
        <v>9</v>
      </c>
      <c r="B15" s="15" t="s">
        <v>16</v>
      </c>
      <c r="C15" s="16">
        <f>C16</f>
        <v>0</v>
      </c>
    </row>
    <row r="16" spans="1:5" ht="31.5" hidden="1" x14ac:dyDescent="0.2">
      <c r="A16" s="31" t="s">
        <v>10</v>
      </c>
      <c r="B16" s="15" t="s">
        <v>17</v>
      </c>
      <c r="C16" s="16">
        <v>0</v>
      </c>
    </row>
    <row r="17" spans="1:6" x14ac:dyDescent="0.2">
      <c r="A17" s="30" t="s">
        <v>11</v>
      </c>
      <c r="B17" s="15" t="s">
        <v>18</v>
      </c>
      <c r="C17" s="16">
        <f>C18</f>
        <v>15</v>
      </c>
    </row>
    <row r="18" spans="1:6" x14ac:dyDescent="0.2">
      <c r="A18" s="31" t="s">
        <v>32</v>
      </c>
      <c r="B18" s="15" t="s">
        <v>19</v>
      </c>
      <c r="C18" s="16">
        <v>15</v>
      </c>
    </row>
    <row r="19" spans="1:6" x14ac:dyDescent="0.2">
      <c r="A19" s="30" t="s">
        <v>12</v>
      </c>
      <c r="B19" s="15" t="s">
        <v>20</v>
      </c>
      <c r="C19" s="16">
        <f>C20+C21</f>
        <v>762</v>
      </c>
    </row>
    <row r="20" spans="1:6" x14ac:dyDescent="0.2">
      <c r="A20" s="31" t="s">
        <v>34</v>
      </c>
      <c r="B20" s="15" t="s">
        <v>35</v>
      </c>
      <c r="C20" s="16">
        <v>41</v>
      </c>
    </row>
    <row r="21" spans="1:6" x14ac:dyDescent="0.2">
      <c r="A21" s="31" t="s">
        <v>33</v>
      </c>
      <c r="B21" s="15" t="s">
        <v>36</v>
      </c>
      <c r="C21" s="16">
        <v>721</v>
      </c>
    </row>
    <row r="22" spans="1:6" ht="47.25" hidden="1" x14ac:dyDescent="0.25">
      <c r="A22" s="44" t="s">
        <v>56</v>
      </c>
      <c r="B22" s="43" t="s">
        <v>58</v>
      </c>
      <c r="C22" s="16">
        <f>C23</f>
        <v>0</v>
      </c>
      <c r="E22" s="37"/>
      <c r="F22" s="38"/>
    </row>
    <row r="23" spans="1:6" ht="78.75" hidden="1" x14ac:dyDescent="0.25">
      <c r="A23" s="44" t="s">
        <v>59</v>
      </c>
      <c r="B23" s="43" t="s">
        <v>57</v>
      </c>
      <c r="C23" s="3"/>
      <c r="E23" s="37"/>
      <c r="F23" s="38"/>
    </row>
    <row r="24" spans="1:6" x14ac:dyDescent="0.2">
      <c r="A24" s="17" t="s">
        <v>50</v>
      </c>
      <c r="B24" s="12" t="s">
        <v>52</v>
      </c>
      <c r="C24" s="3">
        <f>C25</f>
        <v>23</v>
      </c>
      <c r="E24" s="37"/>
      <c r="F24" s="38"/>
    </row>
    <row r="25" spans="1:6" ht="47.25" x14ac:dyDescent="0.2">
      <c r="A25" s="17" t="s">
        <v>51</v>
      </c>
      <c r="B25" s="12" t="s">
        <v>53</v>
      </c>
      <c r="C25" s="3">
        <v>23</v>
      </c>
      <c r="E25" s="37"/>
      <c r="F25" s="38"/>
    </row>
    <row r="26" spans="1:6" x14ac:dyDescent="0.2">
      <c r="A26" s="32" t="s">
        <v>0</v>
      </c>
      <c r="B26" s="15" t="s">
        <v>21</v>
      </c>
      <c r="C26" s="3">
        <f>C27</f>
        <v>0</v>
      </c>
      <c r="E26" s="37"/>
      <c r="F26" s="38"/>
    </row>
    <row r="27" spans="1:6" x14ac:dyDescent="0.2">
      <c r="A27" s="17" t="s">
        <v>1</v>
      </c>
      <c r="B27" s="15" t="s">
        <v>22</v>
      </c>
      <c r="C27" s="3">
        <v>0</v>
      </c>
      <c r="E27" s="37"/>
      <c r="F27" s="38"/>
    </row>
    <row r="28" spans="1:6" x14ac:dyDescent="0.2">
      <c r="A28" s="5" t="s">
        <v>2</v>
      </c>
      <c r="B28" s="9" t="s">
        <v>23</v>
      </c>
      <c r="C28" s="4">
        <f>C29</f>
        <v>11392.6</v>
      </c>
      <c r="E28" s="39"/>
      <c r="F28" s="38"/>
    </row>
    <row r="29" spans="1:6" ht="31.5" x14ac:dyDescent="0.2">
      <c r="A29" s="10" t="s">
        <v>26</v>
      </c>
      <c r="B29" s="6" t="s">
        <v>24</v>
      </c>
      <c r="C29" s="3">
        <f>C30+C36+C32</f>
        <v>11392.6</v>
      </c>
      <c r="D29" s="2"/>
      <c r="E29" s="37"/>
      <c r="F29" s="38"/>
    </row>
    <row r="30" spans="1:6" x14ac:dyDescent="0.25">
      <c r="A30" s="11" t="s">
        <v>28</v>
      </c>
      <c r="B30" s="6" t="s">
        <v>46</v>
      </c>
      <c r="C30" s="3">
        <f>C31</f>
        <v>11047.8</v>
      </c>
      <c r="D30" s="2"/>
      <c r="E30" s="37"/>
      <c r="F30" s="38"/>
    </row>
    <row r="31" spans="1:6" ht="33" customHeight="1" x14ac:dyDescent="0.2">
      <c r="A31" s="41" t="s">
        <v>44</v>
      </c>
      <c r="B31" s="6" t="s">
        <v>45</v>
      </c>
      <c r="C31" s="3">
        <v>11047.8</v>
      </c>
      <c r="E31" s="37"/>
      <c r="F31" s="38"/>
    </row>
    <row r="32" spans="1:6" x14ac:dyDescent="0.25">
      <c r="A32" s="8" t="s">
        <v>40</v>
      </c>
      <c r="B32" s="6" t="s">
        <v>41</v>
      </c>
      <c r="C32" s="3">
        <f>C33</f>
        <v>0</v>
      </c>
      <c r="E32" s="37"/>
      <c r="F32" s="38"/>
    </row>
    <row r="33" spans="1:6" x14ac:dyDescent="0.25">
      <c r="A33" s="8" t="s">
        <v>42</v>
      </c>
      <c r="B33" s="6" t="s">
        <v>43</v>
      </c>
      <c r="C33" s="3">
        <f>C34+C35</f>
        <v>0</v>
      </c>
      <c r="E33" s="37"/>
      <c r="F33" s="38"/>
    </row>
    <row r="34" spans="1:6" ht="69" customHeight="1" x14ac:dyDescent="0.2">
      <c r="A34" s="41" t="s">
        <v>54</v>
      </c>
      <c r="B34" s="6" t="s">
        <v>43</v>
      </c>
      <c r="C34" s="3">
        <v>0</v>
      </c>
      <c r="E34" s="37"/>
      <c r="F34" s="38"/>
    </row>
    <row r="35" spans="1:6" ht="91.5" hidden="1" customHeight="1" x14ac:dyDescent="0.2">
      <c r="A35" s="41" t="s">
        <v>55</v>
      </c>
      <c r="B35" s="6" t="s">
        <v>43</v>
      </c>
      <c r="C35" s="3">
        <v>0</v>
      </c>
      <c r="E35" s="37"/>
      <c r="F35" s="38"/>
    </row>
    <row r="36" spans="1:6" ht="18" customHeight="1" x14ac:dyDescent="0.2">
      <c r="A36" s="7" t="s">
        <v>29</v>
      </c>
      <c r="B36" s="6" t="s">
        <v>47</v>
      </c>
      <c r="C36" s="3">
        <f>SUM(C37:C38)</f>
        <v>344.8</v>
      </c>
      <c r="E36" s="37"/>
      <c r="F36" s="38"/>
    </row>
    <row r="37" spans="1:6" ht="47.25" x14ac:dyDescent="0.2">
      <c r="A37" s="13" t="s">
        <v>38</v>
      </c>
      <c r="B37" s="6" t="s">
        <v>48</v>
      </c>
      <c r="C37" s="35">
        <v>344.2</v>
      </c>
      <c r="E37" s="37"/>
      <c r="F37" s="38"/>
    </row>
    <row r="38" spans="1:6" ht="31.5" x14ac:dyDescent="0.25">
      <c r="A38" s="8" t="s">
        <v>37</v>
      </c>
      <c r="B38" s="6" t="s">
        <v>49</v>
      </c>
      <c r="C38" s="35">
        <v>0.6</v>
      </c>
      <c r="E38" s="37"/>
      <c r="F38" s="38"/>
    </row>
    <row r="39" spans="1:6" x14ac:dyDescent="0.2">
      <c r="A39" s="18" t="s">
        <v>3</v>
      </c>
      <c r="B39" s="9"/>
      <c r="C39" s="4">
        <f>C12+C28</f>
        <v>12282.6</v>
      </c>
      <c r="D39" s="33"/>
    </row>
  </sheetData>
  <sheetProtection formatCells="0" formatColumns="0" formatRows="0" insertColumns="0" insertRows="0" insertHyperlinks="0" deleteColumns="0" deleteRows="0" sort="0" autoFilter="0" pivotTables="0"/>
  <mergeCells count="1">
    <mergeCell ref="A7:C7"/>
  </mergeCells>
  <printOptions horizontalCentered="1"/>
  <pageMargins left="0.78740157480314965" right="0.39370078740157483" top="0.78740157480314965" bottom="0.47244094488188981" header="0.39370078740157483" footer="0"/>
  <pageSetup paperSize="9" scale="77" fitToHeight="0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</vt:lpstr>
      <vt:lpstr>'2026'!Заголовки_для_печати</vt:lpstr>
      <vt:lpstr>'2026'!Область_печати</vt:lpstr>
    </vt:vector>
  </TitlesOfParts>
  <Company>DepFin 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Ясевич</dc:creator>
  <cp:lastModifiedBy>Users</cp:lastModifiedBy>
  <cp:lastPrinted>2025-11-07T04:46:19Z</cp:lastPrinted>
  <dcterms:created xsi:type="dcterms:W3CDTF">2009-01-15T06:05:27Z</dcterms:created>
  <dcterms:modified xsi:type="dcterms:W3CDTF">2025-12-26T01:21:32Z</dcterms:modified>
</cp:coreProperties>
</file>